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1 Базовые функции\"/>
    </mc:Choice>
  </mc:AlternateContent>
  <xr:revisionPtr revIDLastSave="0" documentId="13_ncr:1_{7EF9B769-1BCE-4C7F-AF8B-47227D720A98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Клиенты" sheetId="1" r:id="rId1"/>
    <sheet name="Задания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26" i="1" l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<sst xmlns="http://schemas.openxmlformats.org/spreadsheetml/2006/main" count="102" uniqueCount="83">
  <si>
    <t>ID клиента</t>
  </si>
  <si>
    <t>Компания</t>
  </si>
  <si>
    <t>Город</t>
  </si>
  <si>
    <t>Оборот за год, руб.</t>
  </si>
  <si>
    <t>Кол-во заказов</t>
  </si>
  <si>
    <t>Ср. чек</t>
  </si>
  <si>
    <t>Дней с посл. заказа</t>
  </si>
  <si>
    <t>Категория (ABC)</t>
  </si>
  <si>
    <t>Статус активности</t>
  </si>
  <si>
    <t>Условия оплаты</t>
  </si>
  <si>
    <t>CL-001</t>
  </si>
  <si>
    <t>ООО РосТех</t>
  </si>
  <si>
    <t>Казань</t>
  </si>
  <si>
    <t>CL-002</t>
  </si>
  <si>
    <t>АО СтройМастер</t>
  </si>
  <si>
    <t>Екатеринбург</t>
  </si>
  <si>
    <t>CL-003</t>
  </si>
  <si>
    <t>ООО ФудСервис</t>
  </si>
  <si>
    <t>CL-004</t>
  </si>
  <si>
    <t>ЗАО ТрансЛогик</t>
  </si>
  <si>
    <t>СПб</t>
  </si>
  <si>
    <t>CL-005</t>
  </si>
  <si>
    <t>ООО МедФарм</t>
  </si>
  <si>
    <t>Краснодар</t>
  </si>
  <si>
    <t>CL-006</t>
  </si>
  <si>
    <t>АО ЭнергоПлюс</t>
  </si>
  <si>
    <t>Новосибирск</t>
  </si>
  <si>
    <t>CL-007</t>
  </si>
  <si>
    <t>ООО КомИнвест</t>
  </si>
  <si>
    <t>CL-008</t>
  </si>
  <si>
    <t>ИП Сергеев</t>
  </si>
  <si>
    <t>CL-009</t>
  </si>
  <si>
    <t>ООО АгроХолдинг</t>
  </si>
  <si>
    <t>CL-010</t>
  </si>
  <si>
    <t>ЗАО ТехноСтар</t>
  </si>
  <si>
    <t>CL-011</t>
  </si>
  <si>
    <t>ООО ИТ-Решения</t>
  </si>
  <si>
    <t>CL-012</t>
  </si>
  <si>
    <t>АО МеталлГрупп</t>
  </si>
  <si>
    <t>CL-013</t>
  </si>
  <si>
    <t>ООО ПищеПром</t>
  </si>
  <si>
    <t>Москва</t>
  </si>
  <si>
    <t>CL-014</t>
  </si>
  <si>
    <t>ООО ФинКонсалт</t>
  </si>
  <si>
    <t>CL-015</t>
  </si>
  <si>
    <t>АО ЛесПром</t>
  </si>
  <si>
    <t>CL-016</t>
  </si>
  <si>
    <t>ООО ТекстильТорг</t>
  </si>
  <si>
    <t>CL-017</t>
  </si>
  <si>
    <t>ИП Кузнецов</t>
  </si>
  <si>
    <t>CL-018</t>
  </si>
  <si>
    <t>ООО АвтоДилер</t>
  </si>
  <si>
    <t>CL-019</t>
  </si>
  <si>
    <t>ООО ФармаПлюс</t>
  </si>
  <si>
    <t>CL-020</t>
  </si>
  <si>
    <t>АО СтальПроект</t>
  </si>
  <si>
    <t>CL-021</t>
  </si>
  <si>
    <t>ООО ЭкоПродукт</t>
  </si>
  <si>
    <t>CL-022</t>
  </si>
  <si>
    <t>ЗАО НефтеГаз</t>
  </si>
  <si>
    <t>CL-023</t>
  </si>
  <si>
    <t>ООО БытСервис</t>
  </si>
  <si>
    <t>CL-024</t>
  </si>
  <si>
    <t>ООО ТурАгент</t>
  </si>
  <si>
    <t>CL-025</t>
  </si>
  <si>
    <t>АО ЗолотоДобыча</t>
  </si>
  <si>
    <t>ЗАДАНИЯ ПО ЕСЛИ — Классификация клиентов</t>
  </si>
  <si>
    <t>1. H (Категория ABC):</t>
  </si>
  <si>
    <t xml:space="preserve">   A — оборот ≥ 5 000 000</t>
  </si>
  <si>
    <t xml:space="preserve">   B — оборот от 1 000 000 до 5 000 000</t>
  </si>
  <si>
    <t xml:space="preserve">   C — оборот &lt; 1 000 000</t>
  </si>
  <si>
    <t xml:space="preserve">   =ЕСЛИ(D2&gt;=5000000;"A";ЕСЛИ(D2&gt;=1000000;"B";"C"))</t>
  </si>
  <si>
    <t>2. I (Статус активности):</t>
  </si>
  <si>
    <t xml:space="preserve">   «Активный» — посл. заказ ≤ 30 дней</t>
  </si>
  <si>
    <t xml:space="preserve">   «Спящий» — 31–90 дней</t>
  </si>
  <si>
    <t xml:space="preserve">   «Потерянный» — &gt; 90 дней</t>
  </si>
  <si>
    <t>3. J (Условия оплаты):</t>
  </si>
  <si>
    <t xml:space="preserve">   Категория A: «Отсрочка 60 дней»</t>
  </si>
  <si>
    <t xml:space="preserve">   Категория B: «Отсрочка 30 дней»</t>
  </si>
  <si>
    <t xml:space="preserve">   Категория C: «Предоплата 100%»</t>
  </si>
  <si>
    <t>ДОПОЛНИТЕЛЬНО:</t>
  </si>
  <si>
    <t>5. Используйте СЧЁТЕСЛИ для подсчёта клиентов в каждой категории ABC</t>
  </si>
  <si>
    <t>6. СУММЕСЛИ — общий оборот по каждой категории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</si>
</sst>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</font>
    <font>
      <sz val="11"/>
      <color theme="1"/>
      <name val="Calibri"/>
      <family val="2"/>
      <charset val="204"/>
      <scheme val="minor"/>
    </font>
    <font>
      <b/>
      <sz val="11"/>
      <color rgb="FFFFFFFF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E3763"/>
        <bgColor rgb="FF333333"/>
      </patternFill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0" borderId="0" xfId="0" applyFont="1"/>
    <xf numFmtId="0" fontId="1" fillId="0" borderId="0" xfId="0" applyFont="1"/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E3763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zoomScaleNormal="100" workbookViewId="0"/>
  </sheetViews>
  <sheetFormatPr defaultColWidth="8.6640625" defaultRowHeight="14.4" x14ac:dyDescent="0.3"/>
  <cols>
    <col min="1" max="1" width="12" customWidth="1"/>
    <col min="2" max="2" width="26" customWidth="1"/>
    <col min="3" max="3" width="16" customWidth="1"/>
    <col min="4" max="4" width="18" customWidth="1"/>
    <col min="5" max="6" width="14" customWidth="1"/>
    <col min="7" max="7" width="18" customWidth="1"/>
    <col min="8" max="8" width="16" customWidth="1"/>
    <col min="9" max="10" width="18" customWidth="1"/>
  </cols>
  <sheetData>
    <row r="1" spans="1:10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3">
        <v>6770000</v>
      </c>
      <c r="E2" s="2">
        <v>20</v>
      </c>
      <c r="F2" s="3">
        <f t="shared" ref="F2:F26" si="0">D2/E2</f>
        <v>338500</v>
      </c>
      <c r="G2" s="2">
        <v>171</v>
      </c>
      <c r="H2" s="4"/>
      <c r="I2" s="4"/>
      <c r="J2" s="4"/>
    </row>
    <row r="3" spans="1:10" x14ac:dyDescent="0.3">
      <c r="A3" s="2" t="s">
        <v>13</v>
      </c>
      <c r="B3" s="2" t="s">
        <v>14</v>
      </c>
      <c r="C3" s="2" t="s">
        <v>15</v>
      </c>
      <c r="D3" s="3">
        <v>10192000</v>
      </c>
      <c r="E3" s="2">
        <v>13</v>
      </c>
      <c r="F3" s="3">
        <f t="shared" si="0"/>
        <v>784000</v>
      </c>
      <c r="G3" s="2">
        <v>128</v>
      </c>
      <c r="H3" s="4"/>
      <c r="I3" s="4"/>
      <c r="J3" s="4"/>
    </row>
    <row r="4" spans="1:10" x14ac:dyDescent="0.3">
      <c r="A4" s="2" t="s">
        <v>16</v>
      </c>
      <c r="B4" s="2" t="s">
        <v>17</v>
      </c>
      <c r="C4" s="2" t="s">
        <v>12</v>
      </c>
      <c r="D4" s="3">
        <v>2920000</v>
      </c>
      <c r="E4" s="2">
        <v>11</v>
      </c>
      <c r="F4" s="3">
        <f t="shared" si="0"/>
        <v>265454.54545454547</v>
      </c>
      <c r="G4" s="2">
        <v>118</v>
      </c>
      <c r="H4" s="4"/>
      <c r="I4" s="4"/>
      <c r="J4" s="4"/>
    </row>
    <row r="5" spans="1:10" x14ac:dyDescent="0.3">
      <c r="A5" s="2" t="s">
        <v>18</v>
      </c>
      <c r="B5" s="2" t="s">
        <v>19</v>
      </c>
      <c r="C5" s="2" t="s">
        <v>20</v>
      </c>
      <c r="D5" s="3">
        <v>9127000</v>
      </c>
      <c r="E5" s="2">
        <v>11</v>
      </c>
      <c r="F5" s="3">
        <f t="shared" si="0"/>
        <v>829727.27272727271</v>
      </c>
      <c r="G5" s="2">
        <v>230</v>
      </c>
      <c r="H5" s="4"/>
      <c r="I5" s="4"/>
      <c r="J5" s="4"/>
    </row>
    <row r="6" spans="1:10" x14ac:dyDescent="0.3">
      <c r="A6" s="2" t="s">
        <v>21</v>
      </c>
      <c r="B6" s="2" t="s">
        <v>22</v>
      </c>
      <c r="C6" s="2" t="s">
        <v>23</v>
      </c>
      <c r="D6" s="3">
        <v>4993000</v>
      </c>
      <c r="E6" s="2">
        <v>41</v>
      </c>
      <c r="F6" s="3">
        <f t="shared" si="0"/>
        <v>121780.48780487805</v>
      </c>
      <c r="G6" s="2">
        <v>71</v>
      </c>
      <c r="H6" s="4"/>
      <c r="I6" s="4"/>
      <c r="J6" s="4"/>
    </row>
    <row r="7" spans="1:10" x14ac:dyDescent="0.3">
      <c r="A7" s="2" t="s">
        <v>24</v>
      </c>
      <c r="B7" s="2" t="s">
        <v>25</v>
      </c>
      <c r="C7" s="2" t="s">
        <v>26</v>
      </c>
      <c r="D7" s="3">
        <v>11820000</v>
      </c>
      <c r="E7" s="2">
        <v>27</v>
      </c>
      <c r="F7" s="3">
        <f t="shared" si="0"/>
        <v>437777.77777777775</v>
      </c>
      <c r="G7" s="2">
        <v>245</v>
      </c>
      <c r="H7" s="4"/>
      <c r="I7" s="4"/>
      <c r="J7" s="4"/>
    </row>
    <row r="8" spans="1:10" x14ac:dyDescent="0.3">
      <c r="A8" s="2" t="s">
        <v>27</v>
      </c>
      <c r="B8" s="2" t="s">
        <v>28</v>
      </c>
      <c r="C8" s="2" t="s">
        <v>15</v>
      </c>
      <c r="D8" s="3">
        <v>9924000</v>
      </c>
      <c r="E8" s="2">
        <v>48</v>
      </c>
      <c r="F8" s="3">
        <f t="shared" si="0"/>
        <v>206750</v>
      </c>
      <c r="G8" s="2">
        <v>59</v>
      </c>
      <c r="H8" s="4"/>
      <c r="I8" s="4"/>
      <c r="J8" s="4"/>
    </row>
    <row r="9" spans="1:10" x14ac:dyDescent="0.3">
      <c r="A9" s="2" t="s">
        <v>29</v>
      </c>
      <c r="B9" s="2" t="s">
        <v>30</v>
      </c>
      <c r="C9" s="2" t="s">
        <v>12</v>
      </c>
      <c r="D9" s="3">
        <v>13447000</v>
      </c>
      <c r="E9" s="2">
        <v>43</v>
      </c>
      <c r="F9" s="3">
        <f t="shared" si="0"/>
        <v>312720.93023255817</v>
      </c>
      <c r="G9" s="2">
        <v>45</v>
      </c>
      <c r="H9" s="4"/>
      <c r="I9" s="4"/>
      <c r="J9" s="4"/>
    </row>
    <row r="10" spans="1:10" x14ac:dyDescent="0.3">
      <c r="A10" s="2" t="s">
        <v>31</v>
      </c>
      <c r="B10" s="2" t="s">
        <v>32</v>
      </c>
      <c r="C10" s="2" t="s">
        <v>12</v>
      </c>
      <c r="D10" s="3">
        <v>968000</v>
      </c>
      <c r="E10" s="2">
        <v>45</v>
      </c>
      <c r="F10" s="3">
        <f t="shared" si="0"/>
        <v>21511.111111111109</v>
      </c>
      <c r="G10" s="2">
        <v>362</v>
      </c>
      <c r="H10" s="4"/>
      <c r="I10" s="4"/>
      <c r="J10" s="4"/>
    </row>
    <row r="11" spans="1:10" x14ac:dyDescent="0.3">
      <c r="A11" s="2" t="s">
        <v>33</v>
      </c>
      <c r="B11" s="2" t="s">
        <v>34</v>
      </c>
      <c r="C11" s="2" t="s">
        <v>20</v>
      </c>
      <c r="D11" s="3">
        <v>4936000</v>
      </c>
      <c r="E11" s="2">
        <v>21</v>
      </c>
      <c r="F11" s="3">
        <f t="shared" si="0"/>
        <v>235047.61904761905</v>
      </c>
      <c r="G11" s="2">
        <v>143</v>
      </c>
      <c r="H11" s="4"/>
      <c r="I11" s="4"/>
      <c r="J11" s="4"/>
    </row>
    <row r="12" spans="1:10" x14ac:dyDescent="0.3">
      <c r="A12" s="2" t="s">
        <v>35</v>
      </c>
      <c r="B12" s="2" t="s">
        <v>36</v>
      </c>
      <c r="C12" s="2" t="s">
        <v>15</v>
      </c>
      <c r="D12" s="3">
        <v>1424000</v>
      </c>
      <c r="E12" s="2">
        <v>39</v>
      </c>
      <c r="F12" s="3">
        <f t="shared" si="0"/>
        <v>36512.820512820515</v>
      </c>
      <c r="G12" s="2">
        <v>217</v>
      </c>
      <c r="H12" s="4"/>
      <c r="I12" s="4"/>
      <c r="J12" s="4"/>
    </row>
    <row r="13" spans="1:10" x14ac:dyDescent="0.3">
      <c r="A13" s="2" t="s">
        <v>37</v>
      </c>
      <c r="B13" s="2" t="s">
        <v>38</v>
      </c>
      <c r="C13" s="2" t="s">
        <v>15</v>
      </c>
      <c r="D13" s="3">
        <v>8189000</v>
      </c>
      <c r="E13" s="2">
        <v>32</v>
      </c>
      <c r="F13" s="3">
        <f t="shared" si="0"/>
        <v>255906.25</v>
      </c>
      <c r="G13" s="2">
        <v>40</v>
      </c>
      <c r="H13" s="4"/>
      <c r="I13" s="4"/>
      <c r="J13" s="4"/>
    </row>
    <row r="14" spans="1:10" x14ac:dyDescent="0.3">
      <c r="A14" s="2" t="s">
        <v>39</v>
      </c>
      <c r="B14" s="2" t="s">
        <v>40</v>
      </c>
      <c r="C14" s="2" t="s">
        <v>41</v>
      </c>
      <c r="D14" s="3">
        <v>4345000</v>
      </c>
      <c r="E14" s="2">
        <v>36</v>
      </c>
      <c r="F14" s="3">
        <f t="shared" si="0"/>
        <v>120694.44444444444</v>
      </c>
      <c r="G14" s="2">
        <v>186</v>
      </c>
      <c r="H14" s="4"/>
      <c r="I14" s="4"/>
      <c r="J14" s="4"/>
    </row>
    <row r="15" spans="1:10" x14ac:dyDescent="0.3">
      <c r="A15" s="2" t="s">
        <v>42</v>
      </c>
      <c r="B15" s="2" t="s">
        <v>43</v>
      </c>
      <c r="C15" s="2" t="s">
        <v>26</v>
      </c>
      <c r="D15" s="3">
        <v>4657000</v>
      </c>
      <c r="E15" s="2">
        <v>15</v>
      </c>
      <c r="F15" s="3">
        <f t="shared" si="0"/>
        <v>310466.66666666669</v>
      </c>
      <c r="G15" s="2">
        <v>205</v>
      </c>
      <c r="H15" s="4"/>
      <c r="I15" s="4"/>
      <c r="J15" s="4"/>
    </row>
    <row r="16" spans="1:10" x14ac:dyDescent="0.3">
      <c r="A16" s="2" t="s">
        <v>44</v>
      </c>
      <c r="B16" s="2" t="s">
        <v>45</v>
      </c>
      <c r="C16" s="2" t="s">
        <v>20</v>
      </c>
      <c r="D16" s="3">
        <v>6981000</v>
      </c>
      <c r="E16" s="2">
        <v>31</v>
      </c>
      <c r="F16" s="3">
        <f t="shared" si="0"/>
        <v>225193.54838709679</v>
      </c>
      <c r="G16" s="2">
        <v>307</v>
      </c>
      <c r="H16" s="4"/>
      <c r="I16" s="4"/>
      <c r="J16" s="4"/>
    </row>
    <row r="17" spans="1:10" x14ac:dyDescent="0.3">
      <c r="A17" s="2" t="s">
        <v>46</v>
      </c>
      <c r="B17" s="2" t="s">
        <v>47</v>
      </c>
      <c r="C17" s="2" t="s">
        <v>20</v>
      </c>
      <c r="D17" s="3">
        <v>10463000</v>
      </c>
      <c r="E17" s="2">
        <v>18</v>
      </c>
      <c r="F17" s="3">
        <f t="shared" si="0"/>
        <v>581277.77777777775</v>
      </c>
      <c r="G17" s="2">
        <v>34</v>
      </c>
      <c r="H17" s="4"/>
      <c r="I17" s="4"/>
      <c r="J17" s="4"/>
    </row>
    <row r="18" spans="1:10" x14ac:dyDescent="0.3">
      <c r="A18" s="2" t="s">
        <v>48</v>
      </c>
      <c r="B18" s="2" t="s">
        <v>49</v>
      </c>
      <c r="C18" s="2" t="s">
        <v>15</v>
      </c>
      <c r="D18" s="3">
        <v>13141000</v>
      </c>
      <c r="E18" s="2">
        <v>41</v>
      </c>
      <c r="F18" s="3">
        <f t="shared" si="0"/>
        <v>320512.19512195123</v>
      </c>
      <c r="G18" s="2">
        <v>186</v>
      </c>
      <c r="H18" s="4"/>
      <c r="I18" s="4"/>
      <c r="J18" s="4"/>
    </row>
    <row r="19" spans="1:10" x14ac:dyDescent="0.3">
      <c r="A19" s="2" t="s">
        <v>50</v>
      </c>
      <c r="B19" s="2" t="s">
        <v>51</v>
      </c>
      <c r="C19" s="2" t="s">
        <v>26</v>
      </c>
      <c r="D19" s="3">
        <v>5341000</v>
      </c>
      <c r="E19" s="2">
        <v>46</v>
      </c>
      <c r="F19" s="3">
        <f t="shared" si="0"/>
        <v>116108.69565217392</v>
      </c>
      <c r="G19" s="2">
        <v>185</v>
      </c>
      <c r="H19" s="4"/>
      <c r="I19" s="4"/>
      <c r="J19" s="4"/>
    </row>
    <row r="20" spans="1:10" x14ac:dyDescent="0.3">
      <c r="A20" s="2" t="s">
        <v>52</v>
      </c>
      <c r="B20" s="2" t="s">
        <v>53</v>
      </c>
      <c r="C20" s="2" t="s">
        <v>41</v>
      </c>
      <c r="D20" s="3">
        <v>14823000</v>
      </c>
      <c r="E20" s="2">
        <v>41</v>
      </c>
      <c r="F20" s="3">
        <f t="shared" si="0"/>
        <v>361536.58536585368</v>
      </c>
      <c r="G20" s="2">
        <v>6</v>
      </c>
      <c r="H20" s="4"/>
      <c r="I20" s="4"/>
      <c r="J20" s="4"/>
    </row>
    <row r="21" spans="1:10" x14ac:dyDescent="0.3">
      <c r="A21" s="2" t="s">
        <v>54</v>
      </c>
      <c r="B21" s="2" t="s">
        <v>55</v>
      </c>
      <c r="C21" s="2" t="s">
        <v>20</v>
      </c>
      <c r="D21" s="3">
        <v>5866000</v>
      </c>
      <c r="E21" s="2">
        <v>46</v>
      </c>
      <c r="F21" s="3">
        <f t="shared" si="0"/>
        <v>127521.73913043478</v>
      </c>
      <c r="G21" s="2">
        <v>346</v>
      </c>
      <c r="H21" s="4"/>
      <c r="I21" s="4"/>
      <c r="J21" s="4"/>
    </row>
    <row r="22" spans="1:10" x14ac:dyDescent="0.3">
      <c r="A22" s="2" t="s">
        <v>56</v>
      </c>
      <c r="B22" s="2" t="s">
        <v>57</v>
      </c>
      <c r="C22" s="2" t="s">
        <v>26</v>
      </c>
      <c r="D22" s="3">
        <v>8060000</v>
      </c>
      <c r="E22" s="2">
        <v>21</v>
      </c>
      <c r="F22" s="3">
        <f t="shared" si="0"/>
        <v>383809.52380952379</v>
      </c>
      <c r="G22" s="2">
        <v>245</v>
      </c>
      <c r="H22" s="4"/>
      <c r="I22" s="4"/>
      <c r="J22" s="4"/>
    </row>
    <row r="23" spans="1:10" x14ac:dyDescent="0.3">
      <c r="A23" s="2" t="s">
        <v>58</v>
      </c>
      <c r="B23" s="2" t="s">
        <v>59</v>
      </c>
      <c r="C23" s="2" t="s">
        <v>12</v>
      </c>
      <c r="D23" s="3">
        <v>4825000</v>
      </c>
      <c r="E23" s="2">
        <v>34</v>
      </c>
      <c r="F23" s="3">
        <f t="shared" si="0"/>
        <v>141911.76470588235</v>
      </c>
      <c r="G23" s="2">
        <v>212</v>
      </c>
      <c r="H23" s="4"/>
      <c r="I23" s="4"/>
      <c r="J23" s="4"/>
    </row>
    <row r="24" spans="1:10" x14ac:dyDescent="0.3">
      <c r="A24" s="2" t="s">
        <v>60</v>
      </c>
      <c r="B24" s="2" t="s">
        <v>61</v>
      </c>
      <c r="C24" s="2" t="s">
        <v>23</v>
      </c>
      <c r="D24" s="3">
        <v>10636000</v>
      </c>
      <c r="E24" s="2">
        <v>32</v>
      </c>
      <c r="F24" s="3">
        <f t="shared" si="0"/>
        <v>332375</v>
      </c>
      <c r="G24" s="2">
        <v>111</v>
      </c>
      <c r="H24" s="4"/>
      <c r="I24" s="4"/>
      <c r="J24" s="4"/>
    </row>
    <row r="25" spans="1:10" x14ac:dyDescent="0.3">
      <c r="A25" s="2" t="s">
        <v>62</v>
      </c>
      <c r="B25" s="2" t="s">
        <v>63</v>
      </c>
      <c r="C25" s="2" t="s">
        <v>26</v>
      </c>
      <c r="D25" s="3">
        <v>14124000</v>
      </c>
      <c r="E25" s="2">
        <v>16</v>
      </c>
      <c r="F25" s="3">
        <f t="shared" si="0"/>
        <v>882750</v>
      </c>
      <c r="G25" s="2">
        <v>99</v>
      </c>
      <c r="H25" s="4"/>
      <c r="I25" s="4"/>
      <c r="J25" s="4"/>
    </row>
    <row r="26" spans="1:10" x14ac:dyDescent="0.3">
      <c r="A26" s="2" t="s">
        <v>64</v>
      </c>
      <c r="B26" s="2" t="s">
        <v>65</v>
      </c>
      <c r="C26" s="2" t="s">
        <v>12</v>
      </c>
      <c r="D26" s="3">
        <v>3469000</v>
      </c>
      <c r="E26" s="2">
        <v>44</v>
      </c>
      <c r="F26" s="3">
        <f t="shared" si="0"/>
        <v>78840.909090909088</v>
      </c>
      <c r="G26" s="2">
        <v>362</v>
      </c>
      <c r="H26" s="4"/>
      <c r="I26" s="4"/>
      <c r="J26" s="4"/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2"/>
  <sheetViews>
    <sheetView zoomScaleNormal="100" workbookViewId="0">
      <selection activeCell="A9" sqref="A9"/>
    </sheetView>
  </sheetViews>
  <sheetFormatPr defaultColWidth="8.6640625" defaultRowHeight="14.4" x14ac:dyDescent="0.3"/>
  <cols>
    <col min="1" max="1" width="80" style="6" customWidth="1"/>
    <col min="2" max="16384" width="8.6640625" style="6"/>
  </cols>
  <sheetData>
    <row r="1" spans="1:1" x14ac:dyDescent="0.3">
      <c r="A1" s="5" t="s">
        <v>66</v>
      </c>
    </row>
    <row r="2" spans="1:1" x14ac:dyDescent="0.3">
      <c r="A2" s="7"/>
    </row>
    <row r="3" spans="1:1" x14ac:dyDescent="0.3">
      <c r="A3" s="7" t="s">
        <v>67</v>
      </c>
    </row>
    <row r="4" spans="1:1" x14ac:dyDescent="0.3">
      <c r="A4" s="7" t="s">
        <v>68</v>
      </c>
    </row>
    <row r="5" spans="1:1" x14ac:dyDescent="0.3">
      <c r="A5" s="7" t="s">
        <v>69</v>
      </c>
    </row>
    <row r="6" spans="1:1" x14ac:dyDescent="0.3">
      <c r="A6" s="7" t="s">
        <v>70</v>
      </c>
    </row>
    <row r="7" spans="1:1" x14ac:dyDescent="0.3">
      <c r="A7" s="7" t="s">
        <v>71</v>
      </c>
    </row>
    <row r="8" spans="1:1" x14ac:dyDescent="0.3">
      <c r="A8" s="7"/>
    </row>
    <row r="9" spans="1:1" x14ac:dyDescent="0.3">
      <c r="A9" s="7" t="s">
        <v>72</v>
      </c>
    </row>
    <row r="10" spans="1:1" x14ac:dyDescent="0.3">
      <c r="A10" s="7" t="s">
        <v>73</v>
      </c>
    </row>
    <row r="11" spans="1:1" x14ac:dyDescent="0.3">
      <c r="A11" s="7" t="s">
        <v>74</v>
      </c>
    </row>
    <row r="12" spans="1:1" x14ac:dyDescent="0.3">
      <c r="A12" s="7" t="s">
        <v>75</v>
      </c>
    </row>
    <row r="13" spans="1:1" x14ac:dyDescent="0.3">
      <c r="A13" s="7"/>
    </row>
    <row r="14" spans="1:1" x14ac:dyDescent="0.3">
      <c r="A14" s="7" t="s">
        <v>76</v>
      </c>
    </row>
    <row r="15" spans="1:1" x14ac:dyDescent="0.3">
      <c r="A15" s="7" t="s">
        <v>77</v>
      </c>
    </row>
    <row r="16" spans="1:1" x14ac:dyDescent="0.3">
      <c r="A16" s="7" t="s">
        <v>78</v>
      </c>
    </row>
    <row r="17" spans="1:1" x14ac:dyDescent="0.3">
      <c r="A17" s="7" t="s">
        <v>79</v>
      </c>
    </row>
    <row r="18" spans="1:1" x14ac:dyDescent="0.3">
      <c r="A18" s="7"/>
    </row>
    <row r="19" spans="1:1" x14ac:dyDescent="0.3">
      <c r="A19" s="7"/>
    </row>
    <row r="20" spans="1:1" x14ac:dyDescent="0.3">
      <c r="A20" s="5" t="s">
        <v>80</v>
      </c>
    </row>
    <row r="21" spans="1:1" x14ac:dyDescent="0.3">
      <c r="A21" s="7" t="s">
        <v>81</v>
      </c>
    </row>
    <row r="22" spans="1:1" x14ac:dyDescent="0.3">
      <c r="A22" s="7" t="s">
        <v>82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Клиенты</vt:lpstr>
      <vt:lpstr>Задания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Алексей Борисов</cp:lastModifiedBy>
  <cp:revision>0</cp:revision>
  <dcterms:created xsi:type="dcterms:W3CDTF">2026-03-04T11:39:01Z</dcterms:created>
  <dcterms:modified xsi:type="dcterms:W3CDTF">2026-03-04T21:16:14Z</dcterms:modified>
  <dc:language>en-US</dc:language>
</cp:coreProperties>
</file>